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23256" windowHeight="11820"/>
  </bookViews>
  <sheets>
    <sheet name="2018-2019 год " sheetId="1" r:id="rId1"/>
  </sheets>
  <definedNames>
    <definedName name="_xlnm._FilterDatabase" localSheetId="0" hidden="1">'2018-2019 год '!#REF!</definedName>
    <definedName name="_xlnm.Print_Titles" localSheetId="0">'2018-2019 год '!$4:$4</definedName>
    <definedName name="_xlnm.Print_Area" localSheetId="0">'2018-2019 год '!$A$1:$D$33</definedName>
  </definedNames>
  <calcPr calcId="145621"/>
</workbook>
</file>

<file path=xl/calcChain.xml><?xml version="1.0" encoding="utf-8"?>
<calcChain xmlns="http://schemas.openxmlformats.org/spreadsheetml/2006/main">
  <c r="D6" i="1" l="1"/>
  <c r="C6" i="1"/>
  <c r="D7" i="1" l="1"/>
  <c r="C7" i="1"/>
  <c r="C15" i="1"/>
  <c r="C5" i="1" s="1"/>
  <c r="D15" i="1"/>
  <c r="C31" i="1"/>
  <c r="D31" i="1"/>
  <c r="D5" i="1" l="1"/>
</calcChain>
</file>

<file path=xl/sharedStrings.xml><?xml version="1.0" encoding="utf-8"?>
<sst xmlns="http://schemas.openxmlformats.org/spreadsheetml/2006/main" count="60" uniqueCount="51">
  <si>
    <t>Межбюджетные трансферты, передаваемые бюджетам субъектов Российской Федерации на осуществление отдельных полномочий в области  обеспечения лекарственными препаратами, а также специализированными продуктами лечебного питания</t>
  </si>
  <si>
    <t>1.</t>
  </si>
  <si>
    <t>в том числе:</t>
  </si>
  <si>
    <t>Иные межбюджетные трансферты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</si>
  <si>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</si>
  <si>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</si>
  <si>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14.</t>
  </si>
  <si>
    <t>13.</t>
  </si>
  <si>
    <t>12.</t>
  </si>
  <si>
    <t>11.</t>
  </si>
  <si>
    <t>Субвенции 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</si>
  <si>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10.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</si>
  <si>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</si>
  <si>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9.</t>
  </si>
  <si>
    <t>Субвенции 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</si>
  <si>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8.</t>
  </si>
  <si>
    <t>Субвенции бюджетам субъектов Российской Федерации на осуществление отдельных полномочий в области водных отношений</t>
  </si>
  <si>
    <t>7.</t>
  </si>
  <si>
    <t>Субвенции бюджетам субъектов Российской Федерации на осуществление отдельных полномочий в области лесных отношений</t>
  </si>
  <si>
    <t>6.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</si>
  <si>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</si>
  <si>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5.</t>
  </si>
  <si>
    <t>4.</t>
  </si>
  <si>
    <t>3.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</si>
  <si>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</si>
  <si>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2.</t>
  </si>
  <si>
    <t xml:space="preserve">Субвенции бюджетам субъектов Российской Федерации на оплату жилищно-коммунальных услуг отдельным категориям граждан </t>
  </si>
  <si>
    <t>Субвенции бюджетам субъектов Российской  Федерации и муниципальных образований</t>
  </si>
  <si>
    <t>I.III.</t>
  </si>
  <si>
    <t>Субсидии бюджетам субъектов Российской Федерации на реализацию мероприятий федеральной целевой программы "Развитие единой государственной системы регистрации прав и кадастрового учета недвижимости (2014-2019 годы)"</t>
  </si>
  <si>
    <t>Субсидии бюджетам субъектов Российской Федерации  на оказание несвязанной поддержки сельскохозяйственным товаропроизводителям в области растениеводства</t>
  </si>
  <si>
    <t>Субсидии бюджетам субъектов  Российской Федерации и муниципальных образований (межбюджетные субсидии)</t>
  </si>
  <si>
    <t>I.II.</t>
  </si>
  <si>
    <t>I.I.</t>
  </si>
  <si>
    <t>Межбюджетные трансферты из федерального бюджета - всего</t>
  </si>
  <si>
    <t>I.</t>
  </si>
  <si>
    <t>МЕЖБЮДЖЕТНЫЕ ТРАНСФЕРТЫ - ВСЕГО</t>
  </si>
  <si>
    <t>2019 год</t>
  </si>
  <si>
    <t>2018 год</t>
  </si>
  <si>
    <t>Наименование вида межбюджетных трансфертов</t>
  </si>
  <si>
    <t>№ п/п</t>
  </si>
  <si>
    <t>(рублей)</t>
  </si>
  <si>
    <t xml:space="preserve"> МЕЖБЮДЖЕТНЫЕ ТРАНСФЕРТЫ, ПРЕДОСТАВЛЯЕМЫЕ ИЗ ДРУГИХ БЮДЖЕТОВ БЮДЖЕТНОЙ СИСТЕМЫ РОССИЙСКОЙ ФЕДЕРАЦИИ, НА ПЛАНОВЫЙ ПЕРИОД 2018 И 2019 ГОДОВ </t>
  </si>
  <si>
    <t>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</si>
  <si>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</si>
  <si>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Субсидии бюджетам субъектов Российской Федерации на повышение продуктивности в молочном скотоводстве</t>
  </si>
  <si>
    <t xml:space="preserve">Субсидии бюджетам субъектам Российской Федерации на содействие достижению целевых показателей реализации региональных программ развития агропромышленного комплекса </t>
  </si>
  <si>
    <t xml:space="preserve">Субвенции 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</si>
  <si>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</si>
  <si>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Единая субвенция бюджетам субъектов Российской Федерации и бюджету г. Байконура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</si>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</sst>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24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2" borderId="0"/>
    <xf numFmtId="0" fontId="10" fillId="0" borderId="0"/>
    <xf numFmtId="1" fontId="9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Fill="1"/>
    <xf numFmtId="4" fontId="3" fillId="3" borderId="1" xfId="0" applyNumberFormat="1" applyFont="1" applyFill="1" applyBorder="1" applyAlignment="1">
      <alignment wrapText="1"/>
    </xf>
    <xf numFmtId="4" fontId="3" fillId="3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justify" wrapText="1"/>
    </xf>
    <xf numFmtId="0" fontId="3" fillId="0" borderId="3" xfId="0" applyFont="1" applyFill="1" applyBorder="1" applyAlignment="1">
      <alignment horizontal="center" vertical="center"/>
    </xf>
    <xf numFmtId="4" fontId="4" fillId="3" borderId="4" xfId="0" applyNumberFormat="1" applyFont="1" applyFill="1" applyBorder="1" applyAlignment="1">
      <alignment wrapText="1"/>
    </xf>
    <xf numFmtId="4" fontId="4" fillId="3" borderId="5" xfId="0" applyNumberFormat="1" applyFont="1" applyFill="1" applyBorder="1" applyAlignment="1">
      <alignment wrapText="1"/>
    </xf>
    <xf numFmtId="0" fontId="5" fillId="0" borderId="5" xfId="0" applyFont="1" applyFill="1" applyBorder="1" applyAlignment="1">
      <alignment horizontal="justify" wrapText="1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justify" wrapText="1"/>
    </xf>
    <xf numFmtId="0" fontId="6" fillId="0" borderId="0" xfId="0" applyFont="1" applyFill="1"/>
    <xf numFmtId="4" fontId="3" fillId="3" borderId="4" xfId="0" quotePrefix="1" applyNumberFormat="1" applyFont="1" applyFill="1" applyBorder="1" applyAlignment="1">
      <alignment wrapText="1"/>
    </xf>
    <xf numFmtId="4" fontId="3" fillId="3" borderId="5" xfId="0" quotePrefix="1" applyNumberFormat="1" applyFont="1" applyFill="1" applyBorder="1" applyAlignment="1">
      <alignment wrapText="1"/>
    </xf>
    <xf numFmtId="0" fontId="3" fillId="0" borderId="5" xfId="0" applyFont="1" applyFill="1" applyBorder="1" applyAlignment="1">
      <alignment horizontal="justify" wrapText="1"/>
    </xf>
    <xf numFmtId="0" fontId="3" fillId="0" borderId="6" xfId="0" applyFont="1" applyFill="1" applyBorder="1" applyAlignment="1">
      <alignment horizontal="center" vertical="center"/>
    </xf>
    <xf numFmtId="4" fontId="3" fillId="3" borderId="4" xfId="0" applyNumberFormat="1" applyFont="1" applyFill="1" applyBorder="1" applyAlignment="1">
      <alignment wrapText="1"/>
    </xf>
    <xf numFmtId="4" fontId="3" fillId="3" borderId="5" xfId="0" applyNumberFormat="1" applyFont="1" applyFill="1" applyBorder="1" applyAlignment="1">
      <alignment wrapText="1"/>
    </xf>
    <xf numFmtId="0" fontId="3" fillId="3" borderId="5" xfId="0" applyFont="1" applyFill="1" applyBorder="1" applyAlignment="1">
      <alignment horizontal="justify" wrapText="1"/>
    </xf>
    <xf numFmtId="4" fontId="5" fillId="3" borderId="4" xfId="0" applyNumberFormat="1" applyFont="1" applyFill="1" applyBorder="1" applyAlignment="1">
      <alignment wrapText="1"/>
    </xf>
    <xf numFmtId="4" fontId="5" fillId="3" borderId="5" xfId="0" applyNumberFormat="1" applyFont="1" applyFill="1" applyBorder="1" applyAlignment="1">
      <alignment wrapText="1"/>
    </xf>
    <xf numFmtId="4" fontId="4" fillId="3" borderId="4" xfId="0" applyNumberFormat="1" applyFont="1" applyFill="1" applyBorder="1" applyAlignment="1"/>
    <xf numFmtId="4" fontId="4" fillId="3" borderId="5" xfId="0" applyNumberFormat="1" applyFont="1" applyFill="1" applyBorder="1" applyAlignment="1"/>
    <xf numFmtId="0" fontId="3" fillId="3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7" fillId="0" borderId="4" xfId="0" applyNumberFormat="1" applyFont="1" applyFill="1" applyBorder="1" applyAlignment="1"/>
    <xf numFmtId="4" fontId="7" fillId="0" borderId="5" xfId="0" applyNumberFormat="1" applyFont="1" applyFill="1" applyBorder="1" applyAlignment="1"/>
    <xf numFmtId="0" fontId="4" fillId="0" borderId="5" xfId="0" applyFont="1" applyBorder="1" applyAlignment="1">
      <alignment horizontal="justify"/>
    </xf>
    <xf numFmtId="4" fontId="7" fillId="0" borderId="7" xfId="0" applyNumberFormat="1" applyFont="1" applyFill="1" applyBorder="1" applyAlignment="1"/>
    <xf numFmtId="4" fontId="7" fillId="0" borderId="8" xfId="0" applyNumberFormat="1" applyFont="1" applyFill="1" applyBorder="1" applyAlignment="1"/>
    <xf numFmtId="0" fontId="4" fillId="0" borderId="9" xfId="0" applyFont="1" applyBorder="1" applyAlignment="1">
      <alignment horizontal="justify"/>
    </xf>
    <xf numFmtId="0" fontId="4" fillId="0" borderId="1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0" xfId="0" applyFont="1"/>
    <xf numFmtId="0" fontId="7" fillId="0" borderId="12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14" xfId="1"/>
    <cellStyle name="Обычный 2" xfId="2"/>
    <cellStyle name="ТЕКС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5477741</xdr:colOff>
      <xdr:row>0</xdr:row>
      <xdr:rowOff>0</xdr:rowOff>
    </xdr:from>
    <xdr:to>
      <xdr:col>3</xdr:col>
      <xdr:colOff>1449927</xdr:colOff>
      <xdr:row>0</xdr:row>
      <xdr:rowOff>908726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5818909" y="0"/>
          <a:ext cx="3281969" cy="8991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15 к Закону Калужской области "Об областном бюджете на 2017 год и на плановый период 2018 и 2019 годов" от _________________ №  _______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topLeftCell="A15" zoomScale="110" zoomScaleNormal="100" zoomScaleSheetLayoutView="110" workbookViewId="0">
      <selection activeCell="A16" sqref="A16"/>
    </sheetView>
  </sheetViews>
  <sheetFormatPr defaultColWidth="9.109375" defaultRowHeight="13.2" x14ac:dyDescent="0.25"/>
  <cols>
    <col min="1" max="1" width="7.44140625" style="1" customWidth="1"/>
    <col min="2" max="2" width="83.33203125" style="1" customWidth="1"/>
    <col min="3" max="3" width="24.6640625" style="1" customWidth="1"/>
    <col min="4" max="4" width="21.6640625" style="2" customWidth="1"/>
    <col min="5" max="16384" width="9.109375" style="1"/>
  </cols>
  <sheetData>
    <row r="1" spans="1:4" ht="75" customHeight="1" x14ac:dyDescent="0.25"/>
    <row r="2" spans="1:4" s="35" customFormat="1" ht="45" customHeight="1" x14ac:dyDescent="0.3">
      <c r="A2" s="38" t="s">
        <v>42</v>
      </c>
      <c r="B2" s="38"/>
      <c r="C2" s="38"/>
      <c r="D2" s="38"/>
    </row>
    <row r="3" spans="1:4" s="35" customFormat="1" ht="21.75" customHeight="1" thickBot="1" x14ac:dyDescent="0.35">
      <c r="A3" s="36"/>
      <c r="B3" s="36"/>
      <c r="C3" s="36"/>
      <c r="D3" s="37" t="s">
        <v>41</v>
      </c>
    </row>
    <row r="4" spans="1:4" ht="49.5" customHeight="1" thickBot="1" x14ac:dyDescent="0.3">
      <c r="A4" s="34" t="s">
        <v>40</v>
      </c>
      <c r="B4" s="34" t="s">
        <v>39</v>
      </c>
      <c r="C4" s="33" t="s">
        <v>38</v>
      </c>
      <c r="D4" s="33" t="s">
        <v>37</v>
      </c>
    </row>
    <row r="5" spans="1:4" ht="25.2" customHeight="1" x14ac:dyDescent="0.3">
      <c r="A5" s="32"/>
      <c r="B5" s="31" t="s">
        <v>36</v>
      </c>
      <c r="C5" s="30">
        <f>C6</f>
        <v>2944744800</v>
      </c>
      <c r="D5" s="29">
        <f>D6</f>
        <v>3018005500</v>
      </c>
    </row>
    <row r="6" spans="1:4" ht="26.4" customHeight="1" x14ac:dyDescent="0.3">
      <c r="A6" s="25" t="s">
        <v>35</v>
      </c>
      <c r="B6" s="28" t="s">
        <v>34</v>
      </c>
      <c r="C6" s="27">
        <f>C15+C7+C31</f>
        <v>2944744800</v>
      </c>
      <c r="D6" s="26">
        <f>D15+D7+D31</f>
        <v>3018005500</v>
      </c>
    </row>
    <row r="7" spans="1:4" s="12" customFormat="1" ht="39.75" customHeight="1" x14ac:dyDescent="0.3">
      <c r="A7" s="25" t="s">
        <v>33</v>
      </c>
      <c r="B7" s="11" t="s">
        <v>31</v>
      </c>
      <c r="C7" s="23">
        <f>SUM(C9:C14)</f>
        <v>382779700</v>
      </c>
      <c r="D7" s="22">
        <f>SUM(D9:D14)</f>
        <v>453901900</v>
      </c>
    </row>
    <row r="8" spans="1:4" s="12" customFormat="1" ht="21" customHeight="1" x14ac:dyDescent="0.3">
      <c r="A8" s="10"/>
      <c r="B8" s="9" t="s">
        <v>2</v>
      </c>
      <c r="C8" s="21"/>
      <c r="D8" s="20"/>
    </row>
    <row r="9" spans="1:4" s="2" customFormat="1" ht="54.75" customHeight="1" x14ac:dyDescent="0.3">
      <c r="A9" s="16" t="s">
        <v>1</v>
      </c>
      <c r="B9" s="15" t="s">
        <v>44</v>
      </c>
      <c r="C9" s="18">
        <v>13196600</v>
      </c>
      <c r="D9" s="17">
        <v>12909800</v>
      </c>
    </row>
    <row r="10" spans="1:4" s="2" customFormat="1" ht="54.75" customHeight="1" x14ac:dyDescent="0.3">
      <c r="A10" s="16" t="s">
        <v>25</v>
      </c>
      <c r="B10" s="15" t="s">
        <v>43</v>
      </c>
      <c r="C10" s="18">
        <v>0</v>
      </c>
      <c r="D10" s="17">
        <v>68330000</v>
      </c>
    </row>
    <row r="11" spans="1:4" s="2" customFormat="1" ht="49.5" customHeight="1" x14ac:dyDescent="0.3">
      <c r="A11" s="16" t="s">
        <v>23</v>
      </c>
      <c r="B11" s="15" t="s">
        <v>30</v>
      </c>
      <c r="C11" s="18">
        <v>79291800</v>
      </c>
      <c r="D11" s="17">
        <v>77301300</v>
      </c>
    </row>
    <row r="12" spans="1:4" s="2" customFormat="1" ht="33.75" customHeight="1" x14ac:dyDescent="0.3">
      <c r="A12" s="24" t="s">
        <v>22</v>
      </c>
      <c r="B12" s="19" t="s">
        <v>45</v>
      </c>
      <c r="C12" s="18">
        <v>125446100</v>
      </c>
      <c r="D12" s="17">
        <v>124183800</v>
      </c>
    </row>
    <row r="13" spans="1:4" s="2" customFormat="1" ht="56.25" customHeight="1" x14ac:dyDescent="0.3">
      <c r="A13" s="24" t="s">
        <v>21</v>
      </c>
      <c r="B13" s="19" t="s">
        <v>46</v>
      </c>
      <c r="C13" s="18">
        <v>161119500</v>
      </c>
      <c r="D13" s="17">
        <v>157183400</v>
      </c>
    </row>
    <row r="14" spans="1:4" s="2" customFormat="1" ht="64.5" customHeight="1" x14ac:dyDescent="0.3">
      <c r="A14" s="24" t="s">
        <v>19</v>
      </c>
      <c r="B14" s="19" t="s">
        <v>29</v>
      </c>
      <c r="C14" s="18">
        <v>3725700</v>
      </c>
      <c r="D14" s="17">
        <v>13993600</v>
      </c>
    </row>
    <row r="15" spans="1:4" s="2" customFormat="1" ht="39.6" customHeight="1" x14ac:dyDescent="0.3">
      <c r="A15" s="10" t="s">
        <v>32</v>
      </c>
      <c r="B15" s="11" t="s">
        <v>27</v>
      </c>
      <c r="C15" s="23">
        <f>SUM(C17:C30)</f>
        <v>2477476700</v>
      </c>
      <c r="D15" s="22">
        <f>SUM(D17:D30)</f>
        <v>2481451800</v>
      </c>
    </row>
    <row r="16" spans="1:4" s="2" customFormat="1" ht="16.8" x14ac:dyDescent="0.3">
      <c r="A16" s="10"/>
      <c r="B16" s="9" t="s">
        <v>2</v>
      </c>
      <c r="C16" s="21"/>
      <c r="D16" s="20"/>
    </row>
    <row r="17" spans="1:4" s="12" customFormat="1" ht="50.25" customHeight="1" x14ac:dyDescent="0.3">
      <c r="A17" s="16" t="s">
        <v>1</v>
      </c>
      <c r="B17" s="15" t="s">
        <v>20</v>
      </c>
      <c r="C17" s="18">
        <v>27890700</v>
      </c>
      <c r="D17" s="17">
        <v>27890700</v>
      </c>
    </row>
    <row r="18" spans="1:4" s="12" customFormat="1" ht="39.75" customHeight="1" x14ac:dyDescent="0.3">
      <c r="A18" s="16" t="s">
        <v>25</v>
      </c>
      <c r="B18" s="15" t="s">
        <v>16</v>
      </c>
      <c r="C18" s="18">
        <v>6187400</v>
      </c>
      <c r="D18" s="17">
        <v>6187400</v>
      </c>
    </row>
    <row r="19" spans="1:4" s="12" customFormat="1" ht="41.25" customHeight="1" x14ac:dyDescent="0.3">
      <c r="A19" s="16" t="s">
        <v>23</v>
      </c>
      <c r="B19" s="15" t="s">
        <v>18</v>
      </c>
      <c r="C19" s="14">
        <v>189232600</v>
      </c>
      <c r="D19" s="13">
        <v>192637000</v>
      </c>
    </row>
    <row r="20" spans="1:4" s="12" customFormat="1" ht="82.5" customHeight="1" x14ac:dyDescent="0.3">
      <c r="A20" s="16" t="s">
        <v>22</v>
      </c>
      <c r="B20" s="15" t="s">
        <v>50</v>
      </c>
      <c r="C20" s="14">
        <v>59483200</v>
      </c>
      <c r="D20" s="13">
        <v>59483200</v>
      </c>
    </row>
    <row r="21" spans="1:4" s="12" customFormat="1" ht="72" customHeight="1" x14ac:dyDescent="0.3">
      <c r="A21" s="16" t="s">
        <v>21</v>
      </c>
      <c r="B21" s="15" t="s">
        <v>4</v>
      </c>
      <c r="C21" s="18">
        <v>621083400</v>
      </c>
      <c r="D21" s="17">
        <v>621083400</v>
      </c>
    </row>
    <row r="22" spans="1:4" s="12" customFormat="1" ht="71.25" customHeight="1" x14ac:dyDescent="0.3">
      <c r="A22" s="16" t="s">
        <v>19</v>
      </c>
      <c r="B22" s="15" t="s">
        <v>24</v>
      </c>
      <c r="C22" s="14">
        <v>73655400</v>
      </c>
      <c r="D22" s="13">
        <v>73655400</v>
      </c>
    </row>
    <row r="23" spans="1:4" s="12" customFormat="1" ht="53.25" customHeight="1" x14ac:dyDescent="0.3">
      <c r="A23" s="16" t="s">
        <v>17</v>
      </c>
      <c r="B23" s="15" t="s">
        <v>47</v>
      </c>
      <c r="C23" s="14">
        <v>14900</v>
      </c>
      <c r="D23" s="13">
        <v>14900</v>
      </c>
    </row>
    <row r="24" spans="1:4" s="12" customFormat="1" ht="42" customHeight="1" x14ac:dyDescent="0.3">
      <c r="A24" s="16" t="s">
        <v>15</v>
      </c>
      <c r="B24" s="15" t="s">
        <v>26</v>
      </c>
      <c r="C24" s="14">
        <v>841647200</v>
      </c>
      <c r="D24" s="13">
        <v>841549500</v>
      </c>
    </row>
    <row r="25" spans="1:4" s="12" customFormat="1" ht="51.75" customHeight="1" x14ac:dyDescent="0.3">
      <c r="A25" s="16" t="s">
        <v>13</v>
      </c>
      <c r="B25" s="15" t="s">
        <v>14</v>
      </c>
      <c r="C25" s="18">
        <v>5805800</v>
      </c>
      <c r="D25" s="17">
        <v>5805800</v>
      </c>
    </row>
    <row r="26" spans="1:4" s="12" customFormat="1" ht="73.95" customHeight="1" x14ac:dyDescent="0.3">
      <c r="A26" s="16" t="s">
        <v>11</v>
      </c>
      <c r="B26" s="15" t="s">
        <v>10</v>
      </c>
      <c r="C26" s="14">
        <v>4839900</v>
      </c>
      <c r="D26" s="13">
        <v>5035300</v>
      </c>
    </row>
    <row r="27" spans="1:4" s="12" customFormat="1" ht="57.75" customHeight="1" x14ac:dyDescent="0.3">
      <c r="A27" s="16" t="s">
        <v>9</v>
      </c>
      <c r="B27" s="15" t="s">
        <v>48</v>
      </c>
      <c r="C27" s="18">
        <v>443300</v>
      </c>
      <c r="D27" s="17">
        <v>475000</v>
      </c>
    </row>
    <row r="28" spans="1:4" s="12" customFormat="1" ht="55.5" customHeight="1" x14ac:dyDescent="0.3">
      <c r="A28" s="16" t="s">
        <v>8</v>
      </c>
      <c r="B28" s="15" t="s">
        <v>12</v>
      </c>
      <c r="C28" s="18">
        <v>179261000</v>
      </c>
      <c r="D28" s="17">
        <v>180627600</v>
      </c>
    </row>
    <row r="29" spans="1:4" s="12" customFormat="1" ht="102.75" customHeight="1" x14ac:dyDescent="0.3">
      <c r="A29" s="16" t="s">
        <v>7</v>
      </c>
      <c r="B29" s="15" t="s">
        <v>5</v>
      </c>
      <c r="C29" s="14">
        <v>378022200</v>
      </c>
      <c r="D29" s="13">
        <v>377107200</v>
      </c>
    </row>
    <row r="30" spans="1:4" s="12" customFormat="1" ht="33.75" customHeight="1" x14ac:dyDescent="0.3">
      <c r="A30" s="16" t="s">
        <v>6</v>
      </c>
      <c r="B30" s="15" t="s">
        <v>49</v>
      </c>
      <c r="C30" s="14">
        <v>89909700</v>
      </c>
      <c r="D30" s="13">
        <v>89899400</v>
      </c>
    </row>
    <row r="31" spans="1:4" s="2" customFormat="1" ht="23.4" customHeight="1" x14ac:dyDescent="0.3">
      <c r="A31" s="10" t="s">
        <v>28</v>
      </c>
      <c r="B31" s="11" t="s">
        <v>3</v>
      </c>
      <c r="C31" s="8">
        <f>SUM(C33:C33)</f>
        <v>84488400</v>
      </c>
      <c r="D31" s="7">
        <f>SUM(D33:D33)</f>
        <v>82651800</v>
      </c>
    </row>
    <row r="32" spans="1:4" s="2" customFormat="1" ht="16.8" x14ac:dyDescent="0.3">
      <c r="A32" s="10"/>
      <c r="B32" s="9" t="s">
        <v>2</v>
      </c>
      <c r="C32" s="8"/>
      <c r="D32" s="7"/>
    </row>
    <row r="33" spans="1:4" s="2" customFormat="1" ht="75.599999999999994" customHeight="1" thickBot="1" x14ac:dyDescent="0.35">
      <c r="A33" s="6" t="s">
        <v>1</v>
      </c>
      <c r="B33" s="5" t="s">
        <v>0</v>
      </c>
      <c r="C33" s="4">
        <v>84488400</v>
      </c>
      <c r="D33" s="3">
        <v>82651800</v>
      </c>
    </row>
  </sheetData>
  <mergeCells count="1">
    <mergeCell ref="A2:D2"/>
  </mergeCells>
  <printOptions horizontalCentered="1"/>
  <pageMargins left="0.39370078740157483" right="0.19685039370078741" top="0.78740157480314965" bottom="0.39370078740157483" header="0.39370078740157483" footer="0.19685039370078741"/>
  <pageSetup paperSize="9" scale="72" firstPageNumber="524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2018-2019 год </vt:lpstr>
      <vt:lpstr>'2018-2019 год '!Заголовки_для_печати</vt:lpstr>
      <vt:lpstr>'2018-2019 год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Danilova MG.</cp:lastModifiedBy>
  <cp:lastPrinted>2016-11-09T21:19:27Z</cp:lastPrinted>
  <dcterms:created xsi:type="dcterms:W3CDTF">2016-10-12T12:40:05Z</dcterms:created>
  <dcterms:modified xsi:type="dcterms:W3CDTF">2016-11-09T21:21:10Z</dcterms:modified>
</cp:coreProperties>
</file>